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9" i="2" l="1"/>
  <c r="E8" i="2" l="1"/>
  <c r="E18" i="2" s="1"/>
</calcChain>
</file>

<file path=xl/sharedStrings.xml><?xml version="1.0" encoding="utf-8"?>
<sst xmlns="http://schemas.openxmlformats.org/spreadsheetml/2006/main" count="26" uniqueCount="26">
  <si>
    <t>Код</t>
  </si>
  <si>
    <t>Показник</t>
  </si>
  <si>
    <t>Затверджений план на рік</t>
  </si>
  <si>
    <t>План на рік з урахуванням змін</t>
  </si>
  <si>
    <t>01</t>
  </si>
  <si>
    <t>0180</t>
  </si>
  <si>
    <t>Інша діяльність у сфері державного управління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</si>
  <si>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</si>
  <si>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</si>
  <si>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</si>
  <si>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</si>
  <si>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</si>
  <si>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</si>
  <si>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</si>
  <si>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</si>
  <si>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 2024 року</t>
  </si>
  <si>
    <t>Отримання дитячого комплексу "Півник" (благодійна допомога)</t>
  </si>
  <si>
    <t>Отримання спортивного комплексу "Юнак" (благодійна допомога)</t>
  </si>
  <si>
    <t>Отримання 3-х місної каруселі "Волошка" (благодійна допомога)</t>
  </si>
  <si>
    <t xml:space="preserve">Отримання 2-х місної гойдалки "Океан" (благодійна допомога) </t>
  </si>
  <si>
    <t>Отримання шарнірної драбини-стрем`янки (благодійна допомога)</t>
  </si>
  <si>
    <t>Отримання гойдалки балансир "Classic Short" (благодійна допомога)</t>
  </si>
  <si>
    <t>Отримання дерев`яної альтанки  (благодійна допомога)</t>
  </si>
  <si>
    <t>Отримання настінних газових конденсаційних  котлів "Vaillant" (благодійна допомога)</t>
  </si>
  <si>
    <t>Підтримка ЗСУ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</si>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</sst>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8" fillId="24" borderId="1" xfId="1" applyFont="1" applyFill="1" applyBorder="1" applyAlignment="1">
      <alignment vertical="center" wrapText="1"/>
    </xf>
    <xf numFmtId="164" fontId="29" fillId="24" borderId="1" xfId="0" applyNumberFormat="1" applyFont="1" applyFill="1" applyBorder="1"/>
    <xf numFmtId="0" fontId="29" fillId="24" borderId="1" xfId="0" applyFont="1" applyFill="1" applyBorder="1" applyAlignment="1"/>
    <xf numFmtId="0" fontId="29" fillId="24" borderId="1" xfId="0" applyFont="1" applyFill="1" applyBorder="1" applyAlignment="1">
      <alignment wrapText="1"/>
    </xf>
    <xf numFmtId="0" fontId="29" fillId="24" borderId="11" xfId="0" applyFont="1" applyFill="1" applyBorder="1" applyAlignment="1">
      <alignment wrapText="1"/>
    </xf>
    <xf numFmtId="0" fontId="29" fillId="24" borderId="1" xfId="0" applyFont="1" applyFill="1" applyBorder="1" applyAlignment="1">
      <alignment horizontal="left"/>
    </xf>
    <xf numFmtId="0" fontId="25" fillId="0" borderId="0" xfId="67" applyFont="1" applyAlignment="1">
      <alignment horizontal="center"/>
    </xf>
  </cellXfs>
  <cellStyles count="68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7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8"/>
  <sheetViews>
    <sheetView tabSelected="1" topLeftCell="B1" workbookViewId="0">
      <selection activeCell="L9" sqref="L9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7109375" style="4" customWidth="1"/>
    <col min="4" max="6" width="15.7109375" style="1" customWidth="1"/>
    <col min="7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6" ht="18.75" x14ac:dyDescent="0.3">
      <c r="B2" s="21" t="s">
        <v>15</v>
      </c>
      <c r="C2" s="21"/>
      <c r="D2" s="21"/>
      <c r="E2" s="21"/>
      <c r="F2" s="21"/>
    </row>
    <row r="3" spans="1:6" ht="14.25" x14ac:dyDescent="0.2">
      <c r="F3" s="10" t="s">
        <v>13</v>
      </c>
    </row>
    <row r="4" spans="1:6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14</v>
      </c>
    </row>
    <row r="5" spans="1:6" ht="63.75" customHeight="1" x14ac:dyDescent="0.2">
      <c r="A5" s="9">
        <v>1</v>
      </c>
      <c r="B5" s="12" t="s">
        <v>4</v>
      </c>
      <c r="C5" s="13" t="s">
        <v>25</v>
      </c>
      <c r="D5" s="14">
        <v>0</v>
      </c>
      <c r="E5" s="14">
        <v>300</v>
      </c>
      <c r="F5" s="14">
        <v>0</v>
      </c>
    </row>
    <row r="6" spans="1:6" x14ac:dyDescent="0.2">
      <c r="A6" s="9">
        <v>1</v>
      </c>
      <c r="B6" s="12" t="s">
        <v>5</v>
      </c>
      <c r="C6" s="13" t="s">
        <v>6</v>
      </c>
      <c r="D6" s="14">
        <v>0</v>
      </c>
      <c r="E6" s="14">
        <v>300</v>
      </c>
      <c r="F6" s="14">
        <v>0</v>
      </c>
    </row>
    <row r="7" spans="1:6" x14ac:dyDescent="0.2">
      <c r="A7" s="9">
        <v>0</v>
      </c>
      <c r="B7" s="12"/>
      <c r="C7" s="15" t="s">
        <v>24</v>
      </c>
      <c r="D7" s="14">
        <v>0</v>
      </c>
      <c r="E7" s="14">
        <v>300</v>
      </c>
      <c r="F7" s="14">
        <v>0</v>
      </c>
    </row>
    <row r="8" spans="1:6" x14ac:dyDescent="0.2">
      <c r="A8" s="9">
        <v>1</v>
      </c>
      <c r="B8" s="12" t="s">
        <v>7</v>
      </c>
      <c r="C8" s="13" t="s">
        <v>8</v>
      </c>
      <c r="D8" s="14">
        <v>0</v>
      </c>
      <c r="E8" s="14">
        <f>E9</f>
        <v>886.7485999999999</v>
      </c>
      <c r="F8" s="14">
        <v>886.74860000000001</v>
      </c>
    </row>
    <row r="9" spans="1:6" ht="36.75" customHeight="1" x14ac:dyDescent="0.2">
      <c r="A9" s="9">
        <v>1</v>
      </c>
      <c r="B9" s="12" t="s">
        <v>9</v>
      </c>
      <c r="C9" s="13" t="s">
        <v>10</v>
      </c>
      <c r="D9" s="14">
        <v>0</v>
      </c>
      <c r="E9" s="14">
        <f>SUM(E10:E17)</f>
        <v>886.7485999999999</v>
      </c>
      <c r="F9" s="14">
        <v>886.74860000000001</v>
      </c>
    </row>
    <row r="10" spans="1:6" x14ac:dyDescent="0.2">
      <c r="A10" s="9"/>
      <c r="B10" s="12"/>
      <c r="C10" s="13" t="s">
        <v>22</v>
      </c>
      <c r="D10" s="14">
        <v>0</v>
      </c>
      <c r="E10" s="16">
        <v>39.5</v>
      </c>
      <c r="F10" s="16">
        <v>39.5</v>
      </c>
    </row>
    <row r="11" spans="1:6" x14ac:dyDescent="0.2">
      <c r="A11" s="9"/>
      <c r="B11" s="12"/>
      <c r="C11" s="13" t="s">
        <v>16</v>
      </c>
      <c r="D11" s="14">
        <v>0</v>
      </c>
      <c r="E11" s="16">
        <v>48.2</v>
      </c>
      <c r="F11" s="16">
        <v>48.2</v>
      </c>
    </row>
    <row r="12" spans="1:6" x14ac:dyDescent="0.2">
      <c r="A12" s="9"/>
      <c r="B12" s="12"/>
      <c r="C12" s="17" t="s">
        <v>17</v>
      </c>
      <c r="D12" s="14">
        <v>0</v>
      </c>
      <c r="E12" s="16">
        <v>40.799999999999997</v>
      </c>
      <c r="F12" s="16">
        <v>40.799999999999997</v>
      </c>
    </row>
    <row r="13" spans="1:6" x14ac:dyDescent="0.2">
      <c r="A13" s="9"/>
      <c r="B13" s="12"/>
      <c r="C13" s="17" t="s">
        <v>18</v>
      </c>
      <c r="D13" s="14">
        <v>0</v>
      </c>
      <c r="E13" s="16">
        <v>49.6</v>
      </c>
      <c r="F13" s="16">
        <v>49.6</v>
      </c>
    </row>
    <row r="14" spans="1:6" x14ac:dyDescent="0.2">
      <c r="A14" s="9"/>
      <c r="B14" s="12"/>
      <c r="C14" s="17" t="s">
        <v>19</v>
      </c>
      <c r="D14" s="14">
        <v>0</v>
      </c>
      <c r="E14" s="16">
        <v>29.9</v>
      </c>
      <c r="F14" s="16">
        <v>29.9</v>
      </c>
    </row>
    <row r="15" spans="1:6" x14ac:dyDescent="0.2">
      <c r="A15" s="9"/>
      <c r="B15" s="12"/>
      <c r="C15" s="18" t="s">
        <v>21</v>
      </c>
      <c r="D15" s="14">
        <v>0</v>
      </c>
      <c r="E15" s="16">
        <v>17.899999999999999</v>
      </c>
      <c r="F15" s="16">
        <v>17.899999999999999</v>
      </c>
    </row>
    <row r="16" spans="1:6" ht="25.5" x14ac:dyDescent="0.2">
      <c r="A16" s="9">
        <v>0</v>
      </c>
      <c r="B16" s="12"/>
      <c r="C16" s="19" t="s">
        <v>23</v>
      </c>
      <c r="D16" s="14">
        <v>0</v>
      </c>
      <c r="E16" s="14">
        <v>654.14959999999996</v>
      </c>
      <c r="F16" s="14">
        <v>654.14959999999996</v>
      </c>
    </row>
    <row r="17" spans="1:6" x14ac:dyDescent="0.2">
      <c r="A17" s="9"/>
      <c r="B17" s="12"/>
      <c r="C17" s="20" t="s">
        <v>20</v>
      </c>
      <c r="D17" s="14">
        <v>0</v>
      </c>
      <c r="E17" s="14">
        <v>6.6989999999999998</v>
      </c>
      <c r="F17" s="14">
        <v>6.6989999999999998</v>
      </c>
    </row>
    <row r="18" spans="1:6" x14ac:dyDescent="0.2">
      <c r="A18" s="9">
        <v>1</v>
      </c>
      <c r="B18" s="12" t="s">
        <v>11</v>
      </c>
      <c r="C18" s="13" t="s">
        <v>12</v>
      </c>
      <c r="D18" s="14">
        <v>0</v>
      </c>
      <c r="E18" s="14">
        <f>E5+E8</f>
        <v>1186.7485999999999</v>
      </c>
      <c r="F18" s="14">
        <v>886.74860000000001</v>
      </c>
    </row>
    <row r="20" spans="1:6" x14ac:dyDescent="0.2">
      <c r="B20" s="7"/>
      <c r="C20" s="5"/>
      <c r="D20" s="3"/>
      <c r="E20" s="3"/>
      <c r="F20" s="3"/>
    </row>
    <row r="28" spans="1:6" hidden="1" x14ac:dyDescent="0.2"/>
  </sheetData>
  <mergeCells count="1">
    <mergeCell ref="B2:F2"/>
  </mergeCells>
  <conditionalFormatting sqref="B5:B18">
    <cfRule type="expression" dxfId="75" priority="99" stopIfTrue="1">
      <formula>A5=1</formula>
    </cfRule>
    <cfRule type="expression" dxfId="74" priority="100" stopIfTrue="1">
      <formula>A5=2</formula>
    </cfRule>
    <cfRule type="expression" dxfId="73" priority="101" stopIfTrue="1">
      <formula>A5=3</formula>
    </cfRule>
  </conditionalFormatting>
  <conditionalFormatting sqref="C6 C8:C11 C18">
    <cfRule type="expression" dxfId="72" priority="102" stopIfTrue="1">
      <formula>A6=1</formula>
    </cfRule>
    <cfRule type="expression" dxfId="71" priority="103" stopIfTrue="1">
      <formula>A6=2</formula>
    </cfRule>
    <cfRule type="expression" dxfId="70" priority="104" stopIfTrue="1">
      <formula>A6=3</formula>
    </cfRule>
  </conditionalFormatting>
  <conditionalFormatting sqref="D5:D18">
    <cfRule type="expression" dxfId="69" priority="105" stopIfTrue="1">
      <formula>A5=1</formula>
    </cfRule>
    <cfRule type="expression" dxfId="68" priority="106" stopIfTrue="1">
      <formula>A5=2</formula>
    </cfRule>
    <cfRule type="expression" dxfId="67" priority="107" stopIfTrue="1">
      <formula>A5=3</formula>
    </cfRule>
  </conditionalFormatting>
  <conditionalFormatting sqref="E5:E9 E18">
    <cfRule type="expression" dxfId="66" priority="108" stopIfTrue="1">
      <formula>A5=1</formula>
    </cfRule>
    <cfRule type="expression" dxfId="65" priority="109" stopIfTrue="1">
      <formula>A5=2</formula>
    </cfRule>
    <cfRule type="expression" dxfId="64" priority="110" stopIfTrue="1">
      <formula>A5=3</formula>
    </cfRule>
  </conditionalFormatting>
  <conditionalFormatting sqref="F5:F9 F18">
    <cfRule type="expression" dxfId="63" priority="120" stopIfTrue="1">
      <formula>A5=1</formula>
    </cfRule>
    <cfRule type="expression" dxfId="62" priority="121" stopIfTrue="1">
      <formula>A5=2</formula>
    </cfRule>
    <cfRule type="expression" dxfId="61" priority="122" stopIfTrue="1">
      <formula>A5=3</formula>
    </cfRule>
  </conditionalFormatting>
  <conditionalFormatting sqref="B20:B29">
    <cfRule type="expression" dxfId="60" priority="51" stopIfTrue="1">
      <formula>A20=1</formula>
    </cfRule>
    <cfRule type="expression" dxfId="59" priority="52" stopIfTrue="1">
      <formula>A20=2</formula>
    </cfRule>
    <cfRule type="expression" dxfId="58" priority="53" stopIfTrue="1">
      <formula>A20=3</formula>
    </cfRule>
  </conditionalFormatting>
  <conditionalFormatting sqref="C20:C29">
    <cfRule type="expression" dxfId="57" priority="54" stopIfTrue="1">
      <formula>A20=1</formula>
    </cfRule>
    <cfRule type="expression" dxfId="56" priority="55" stopIfTrue="1">
      <formula>A20=2</formula>
    </cfRule>
    <cfRule type="expression" dxfId="55" priority="56" stopIfTrue="1">
      <formula>A20=3</formula>
    </cfRule>
  </conditionalFormatting>
  <conditionalFormatting sqref="D20:D29">
    <cfRule type="expression" dxfId="54" priority="57" stopIfTrue="1">
      <formula>A20=1</formula>
    </cfRule>
    <cfRule type="expression" dxfId="53" priority="58" stopIfTrue="1">
      <formula>A20=2</formula>
    </cfRule>
    <cfRule type="expression" dxfId="52" priority="59" stopIfTrue="1">
      <formula>A20=3</formula>
    </cfRule>
  </conditionalFormatting>
  <conditionalFormatting sqref="E20:E29">
    <cfRule type="expression" dxfId="51" priority="60" stopIfTrue="1">
      <formula>A20=1</formula>
    </cfRule>
    <cfRule type="expression" dxfId="50" priority="61" stopIfTrue="1">
      <formula>A20=2</formula>
    </cfRule>
    <cfRule type="expression" dxfId="49" priority="62" stopIfTrue="1">
      <formula>A20=3</formula>
    </cfRule>
  </conditionalFormatting>
  <conditionalFormatting sqref="F20:F29">
    <cfRule type="expression" dxfId="48" priority="72" stopIfTrue="1">
      <formula>A20=1</formula>
    </cfRule>
    <cfRule type="expression" dxfId="47" priority="73" stopIfTrue="1">
      <formula>A20=2</formula>
    </cfRule>
    <cfRule type="expression" dxfId="46" priority="74" stopIfTrue="1">
      <formula>A20=3</formula>
    </cfRule>
  </conditionalFormatting>
  <conditionalFormatting sqref="E14 E16:E17">
    <cfRule type="expression" dxfId="45" priority="41" stopIfTrue="1">
      <formula>XFD1048534=1</formula>
    </cfRule>
    <cfRule type="expression" dxfId="44" priority="42" stopIfTrue="1">
      <formula>XFD1048534=2</formula>
    </cfRule>
    <cfRule type="expression" dxfId="43" priority="43" stopIfTrue="1">
      <formula>XFD1048534=3</formula>
    </cfRule>
  </conditionalFormatting>
  <conditionalFormatting sqref="E10 E12:E13">
    <cfRule type="expression" dxfId="42" priority="44" stopIfTrue="1">
      <formula>XFD1048534=1</formula>
    </cfRule>
    <cfRule type="expression" dxfId="41" priority="45" stopIfTrue="1">
      <formula>XFD1048534=2</formula>
    </cfRule>
    <cfRule type="expression" dxfId="40" priority="46" stopIfTrue="1">
      <formula>XFD1048534=3</formula>
    </cfRule>
  </conditionalFormatting>
  <conditionalFormatting sqref="E10 E12:E14 E16:E17">
    <cfRule type="expression" dxfId="39" priority="38" stopIfTrue="1">
      <formula>#REF!=1</formula>
    </cfRule>
    <cfRule type="expression" dxfId="38" priority="39" stopIfTrue="1">
      <formula>#REF!=2</formula>
    </cfRule>
    <cfRule type="expression" dxfId="37" priority="40" stopIfTrue="1">
      <formula>#REF!=3</formula>
    </cfRule>
  </conditionalFormatting>
  <conditionalFormatting sqref="E11">
    <cfRule type="expression" dxfId="36" priority="35" stopIfTrue="1">
      <formula>XFD1048536=1</formula>
    </cfRule>
    <cfRule type="expression" dxfId="35" priority="36" stopIfTrue="1">
      <formula>XFD1048536=2</formula>
    </cfRule>
    <cfRule type="expression" dxfId="34" priority="37" stopIfTrue="1">
      <formula>XFD1048536=3</formula>
    </cfRule>
  </conditionalFormatting>
  <conditionalFormatting sqref="E11">
    <cfRule type="expression" dxfId="33" priority="32" stopIfTrue="1">
      <formula>#REF!=1</formula>
    </cfRule>
    <cfRule type="expression" dxfId="32" priority="33" stopIfTrue="1">
      <formula>#REF!=2</formula>
    </cfRule>
    <cfRule type="expression" dxfId="31" priority="34" stopIfTrue="1">
      <formula>#REF!=3</formula>
    </cfRule>
  </conditionalFormatting>
  <conditionalFormatting sqref="E15">
    <cfRule type="expression" dxfId="30" priority="26" stopIfTrue="1">
      <formula>#REF!=1</formula>
    </cfRule>
    <cfRule type="expression" dxfId="29" priority="27" stopIfTrue="1">
      <formula>#REF!=2</formula>
    </cfRule>
    <cfRule type="expression" dxfId="28" priority="28" stopIfTrue="1">
      <formula>#REF!=3</formula>
    </cfRule>
  </conditionalFormatting>
  <conditionalFormatting sqref="E15">
    <cfRule type="expression" dxfId="27" priority="29" stopIfTrue="1">
      <formula>XFD1048536=1</formula>
    </cfRule>
    <cfRule type="expression" dxfId="26" priority="30" stopIfTrue="1">
      <formula>XFD1048536=2</formula>
    </cfRule>
    <cfRule type="expression" dxfId="25" priority="31" stopIfTrue="1">
      <formula>XFD1048536=3</formula>
    </cfRule>
  </conditionalFormatting>
  <conditionalFormatting sqref="F14 F16:F17">
    <cfRule type="expression" dxfId="24" priority="20" stopIfTrue="1">
      <formula>A1048534=1</formula>
    </cfRule>
    <cfRule type="expression" dxfId="23" priority="21" stopIfTrue="1">
      <formula>A1048534=2</formula>
    </cfRule>
    <cfRule type="expression" dxfId="22" priority="22" stopIfTrue="1">
      <formula>A1048534=3</formula>
    </cfRule>
  </conditionalFormatting>
  <conditionalFormatting sqref="F10 F12:F13">
    <cfRule type="expression" dxfId="21" priority="23" stopIfTrue="1">
      <formula>A1048534=1</formula>
    </cfRule>
    <cfRule type="expression" dxfId="20" priority="24" stopIfTrue="1">
      <formula>A1048534=2</formula>
    </cfRule>
    <cfRule type="expression" dxfId="19" priority="25" stopIfTrue="1">
      <formula>A1048534=3</formula>
    </cfRule>
  </conditionalFormatting>
  <conditionalFormatting sqref="F10 F12:F14 F16:F17">
    <cfRule type="expression" dxfId="18" priority="17" stopIfTrue="1">
      <formula>#REF!=1</formula>
    </cfRule>
    <cfRule type="expression" dxfId="17" priority="18" stopIfTrue="1">
      <formula>#REF!=2</formula>
    </cfRule>
    <cfRule type="expression" dxfId="16" priority="19" stopIfTrue="1">
      <formula>#REF!=3</formula>
    </cfRule>
  </conditionalFormatting>
  <conditionalFormatting sqref="F11">
    <cfRule type="expression" dxfId="15" priority="14" stopIfTrue="1">
      <formula>A1048536=1</formula>
    </cfRule>
    <cfRule type="expression" dxfId="14" priority="15" stopIfTrue="1">
      <formula>A1048536=2</formula>
    </cfRule>
    <cfRule type="expression" dxfId="13" priority="16" stopIfTrue="1">
      <formula>A1048536=3</formula>
    </cfRule>
  </conditionalFormatting>
  <conditionalFormatting sqref="F11">
    <cfRule type="expression" dxfId="12" priority="11" stopIfTrue="1">
      <formula>#REF!=1</formula>
    </cfRule>
    <cfRule type="expression" dxfId="11" priority="12" stopIfTrue="1">
      <formula>#REF!=2</formula>
    </cfRule>
    <cfRule type="expression" dxfId="10" priority="13" stopIfTrue="1">
      <formula>#REF!=3</formula>
    </cfRule>
  </conditionalFormatting>
  <conditionalFormatting sqref="F15">
    <cfRule type="expression" dxfId="9" priority="5" stopIfTrue="1">
      <formula>#REF!=1</formula>
    </cfRule>
    <cfRule type="expression" dxfId="8" priority="6" stopIfTrue="1">
      <formula>#REF!=2</formula>
    </cfRule>
    <cfRule type="expression" dxfId="7" priority="7" stopIfTrue="1">
      <formula>#REF!=3</formula>
    </cfRule>
  </conditionalFormatting>
  <conditionalFormatting sqref="F15">
    <cfRule type="expression" dxfId="6" priority="8" stopIfTrue="1">
      <formula>A1048536=1</formula>
    </cfRule>
    <cfRule type="expression" dxfId="5" priority="9" stopIfTrue="1">
      <formula>A1048536=2</formula>
    </cfRule>
    <cfRule type="expression" dxfId="4" priority="10" stopIfTrue="1">
      <formula>A1048536=3</formula>
    </cfRule>
  </conditionalFormatting>
  <conditionalFormatting sqref="C7">
    <cfRule type="expression" dxfId="3" priority="4" stopIfTrue="1">
      <formula>A7=1</formula>
    </cfRule>
  </conditionalFormatting>
  <conditionalFormatting sqref="C5">
    <cfRule type="expression" dxfId="2" priority="1" stopIfTrue="1">
      <formula>A5=1</formula>
    </cfRule>
    <cfRule type="expression" dxfId="1" priority="2" stopIfTrue="1">
      <formula>A5=2</formula>
    </cfRule>
    <cfRule type="expression" dxfId="0" priority="3" stopIfTrue="1">
      <formula>A5=3</formula>
    </cfRule>
  </conditionalFormatting>
  <pageMargins left="0.31496062992125984" right="0.31496062992125984" top="0.39370078740157483" bottom="0.39370078740157483" header="0" footer="0"/>
  <pageSetup paperSize="9" scale="91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2024-02-13T13:10:04Z</cp:lastPrinted>
  <dcterms:created xsi:type="dcterms:W3CDTF">2024-02-01T07:57:34Z</dcterms:created>
  <dcterms:modified xsi:type="dcterms:W3CDTF">2024-07-09T07:28:18Z</dcterms:modified>
</cp:coreProperties>
</file>